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<sst xmlns="http://schemas.openxmlformats.org/spreadsheetml/2006/main" count="34" uniqueCount="34">
  <si>
    <t>КВД</t>
  </si>
  <si>
    <t>Месяц</t>
  </si>
  <si>
    <t xml:space="preserve">Теплопотребление, Гкал</t>
  </si>
  <si>
    <t xml:space="preserve">Стоимость тепловой энергии, 
 руб. (без НДС)
</t>
  </si>
  <si>
    <t xml:space="preserve">Стоимость тепловой энергии, 
 руб. (с  НДС)
для 1С</t>
  </si>
  <si>
    <t xml:space="preserve">ХВС для ГВС,              м3</t>
  </si>
  <si>
    <t xml:space="preserve">Стоимость теплоносителя (ХОВ),   
руб. (без НДС)
</t>
  </si>
  <si>
    <t xml:space="preserve">Стоимость теплоносителя (ХОВ),   
руб. (с НДС)
для 1С</t>
  </si>
  <si>
    <t xml:space="preserve">Стоимость ИТОГО, 
руб. без НДС</t>
  </si>
  <si>
    <t xml:space="preserve">Стоимость ИТОГО, 
руб. с НДС
</t>
  </si>
  <si>
    <t>Отопл</t>
  </si>
  <si>
    <t>ГВС</t>
  </si>
  <si>
    <t>Вент</t>
  </si>
  <si>
    <t xml:space="preserve">Потери в сетях</t>
  </si>
  <si>
    <t>ИТОГО</t>
  </si>
  <si>
    <t>Январь</t>
  </si>
  <si>
    <t>Февраль</t>
  </si>
  <si>
    <t>Март</t>
  </si>
  <si>
    <t xml:space="preserve">1 квартал</t>
  </si>
  <si>
    <t>Апрель</t>
  </si>
  <si>
    <t>Май</t>
  </si>
  <si>
    <t>Июнь</t>
  </si>
  <si>
    <t xml:space="preserve">2 квартал</t>
  </si>
  <si>
    <t>Июль</t>
  </si>
  <si>
    <t>Август</t>
  </si>
  <si>
    <t>Сентябрь</t>
  </si>
  <si>
    <t xml:space="preserve">3 квартал</t>
  </si>
  <si>
    <t>Октябрь</t>
  </si>
  <si>
    <t>Ноябрь</t>
  </si>
  <si>
    <t>Декабрь</t>
  </si>
  <si>
    <t xml:space="preserve">4 квартал </t>
  </si>
  <si>
    <t>Итого</t>
  </si>
  <si>
    <t xml:space="preserve">Итоговая сумма договора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</si>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</sst>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#,##0.00\ &quot;₽&quot;"/>
    <numFmt numFmtId="162" formatCode="_-* #,##0.00\ _₽_-;\-* #,##0.00\ _₽_-;_-* &quot;-&quot;??\ _₽_-;_-@_-"/>
    <numFmt numFmtId="163" formatCode="#,##0.00\ _₽"/>
  </numFmts>
  <fonts count="3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1.00000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1" numFmtId="0" xfId="0" applyFont="1" applyBorder="1" applyAlignment="1">
      <alignment vertical="center"/>
    </xf>
    <xf fontId="0" fillId="0" borderId="2" numFmtId="0" xfId="0" applyBorder="1" applyAlignment="1">
      <alignment horizontal="center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0" borderId="5" numFmtId="0" xfId="0" applyBorder="1" applyAlignment="1">
      <alignment vertical="center" wrapText="1"/>
    </xf>
    <xf fontId="0" fillId="2" borderId="5" numFmtId="0" xfId="0" applyFill="1" applyBorder="1" applyAlignment="1">
      <alignment vertical="center" wrapText="1"/>
    </xf>
    <xf fontId="0" fillId="0" borderId="5" numFmtId="0" xfId="0" applyBorder="1" applyAlignment="1">
      <alignment vertical="center" wrapText="1"/>
    </xf>
    <xf fontId="0" fillId="3" borderId="5" numFmtId="0" xfId="0" applyFill="1" applyBorder="1" applyAlignment="1">
      <alignment vertical="center" wrapText="1"/>
    </xf>
    <xf fontId="0" fillId="0" borderId="1" numFmtId="0" xfId="0" applyBorder="1" applyAlignment="1">
      <alignment vertical="center"/>
    </xf>
    <xf fontId="0" fillId="0" borderId="6" numFmtId="0" xfId="0" applyBorder="1" applyAlignment="1">
      <alignment vertical="center"/>
    </xf>
    <xf fontId="0" fillId="2" borderId="6" numFmtId="0" xfId="0" applyFill="1" applyBorder="1" applyAlignment="1">
      <alignment vertical="center"/>
    </xf>
    <xf fontId="0" fillId="0" borderId="6" numFmtId="0" xfId="0" applyBorder="1" applyAlignment="1">
      <alignment vertical="center" wrapText="1"/>
    </xf>
    <xf fontId="0" fillId="2" borderId="6" numFmtId="0" xfId="0" applyFill="1" applyBorder="1" applyAlignment="1">
      <alignment vertical="center" wrapText="1"/>
    </xf>
    <xf fontId="0" fillId="3" borderId="6" numFmtId="0" xfId="0" applyFill="1" applyBorder="1" applyAlignment="1">
      <alignment vertical="center" wrapText="1"/>
    </xf>
    <xf fontId="1" fillId="0" borderId="1" numFmtId="160" xfId="0" applyNumberFormat="1" applyFont="1" applyBorder="1" applyAlignment="1">
      <alignment vertical="center"/>
    </xf>
    <xf fontId="0" fillId="0" borderId="1" numFmtId="160" xfId="0" applyNumberFormat="1" applyBorder="1" applyAlignment="1">
      <alignment vertical="center"/>
    </xf>
    <xf fontId="0" fillId="0" borderId="6" numFmtId="2" xfId="0" applyNumberFormat="1" applyBorder="1" applyAlignment="1">
      <alignment vertical="center"/>
    </xf>
    <xf fontId="0" fillId="2" borderId="6" numFmtId="2" xfId="0" applyNumberFormat="1" applyFill="1" applyBorder="1" applyAlignment="1">
      <alignment vertical="center"/>
    </xf>
    <xf fontId="0" fillId="0" borderId="6" numFmtId="2" xfId="0" applyNumberFormat="1" applyBorder="1" applyAlignment="1">
      <alignment vertical="center" wrapText="1"/>
    </xf>
    <xf fontId="0" fillId="2" borderId="6" numFmtId="2" xfId="0" applyNumberFormat="1" applyFill="1" applyBorder="1" applyAlignment="1">
      <alignment vertical="center" wrapText="1"/>
    </xf>
    <xf fontId="0" fillId="3" borderId="6" numFmtId="2" xfId="0" applyNumberFormat="1" applyFill="1" applyBorder="1" applyAlignment="1">
      <alignment vertical="center" wrapText="1"/>
    </xf>
    <xf fontId="0" fillId="0" borderId="0" numFmtId="2" xfId="0" applyNumberFormat="1"/>
    <xf fontId="1" fillId="0" borderId="0" numFmtId="0" xfId="0" applyFont="1" applyAlignment="1">
      <alignment vertical="center"/>
    </xf>
    <xf fontId="0" fillId="0" borderId="0" numFmtId="160" xfId="0" applyNumberFormat="1" applyAlignment="1">
      <alignment vertical="center"/>
    </xf>
    <xf fontId="0" fillId="4" borderId="6" numFmtId="0" xfId="0" applyFill="1" applyBorder="1" applyAlignment="1">
      <alignment vertical="center"/>
    </xf>
    <xf fontId="0" fillId="4" borderId="6" numFmtId="160" xfId="0" applyNumberFormat="1" applyFill="1" applyBorder="1" applyAlignment="1">
      <alignment vertical="center"/>
    </xf>
    <xf fontId="0" fillId="4" borderId="6" numFmtId="2" xfId="0" applyNumberFormat="1" applyFill="1" applyBorder="1" applyAlignment="1">
      <alignment vertical="center" wrapText="1"/>
    </xf>
    <xf fontId="0" fillId="0" borderId="0" numFmtId="161" xfId="0" applyNumberFormat="1"/>
    <xf fontId="0" fillId="4" borderId="1" numFmtId="0" xfId="0" applyFill="1" applyBorder="1" applyAlignment="1">
      <alignment vertical="center"/>
    </xf>
    <xf fontId="1" fillId="4" borderId="1" numFmtId="160" xfId="0" applyNumberFormat="1" applyFont="1" applyFill="1" applyBorder="1" applyAlignment="1">
      <alignment vertical="center"/>
    </xf>
    <xf fontId="0" fillId="0" borderId="1" numFmtId="0" xfId="0" applyBorder="1"/>
    <xf fontId="0" fillId="0" borderId="1" numFmtId="160" xfId="0" applyNumberFormat="1" applyBorder="1"/>
    <xf fontId="0" fillId="0" borderId="1" numFmtId="2" xfId="0" applyNumberFormat="1" applyBorder="1"/>
    <xf fontId="0" fillId="3" borderId="1" numFmtId="2" xfId="0" applyNumberFormat="1" applyFill="1" applyBorder="1" applyAlignment="1">
      <alignment wrapText="1"/>
    </xf>
    <xf fontId="2" fillId="4" borderId="1" numFmtId="0" xfId="0" applyFont="1" applyFill="1" applyBorder="1"/>
    <xf fontId="0" fillId="4" borderId="1" numFmtId="160" xfId="0" applyNumberFormat="1" applyFill="1" applyBorder="1"/>
    <xf fontId="2" fillId="0" borderId="1" numFmtId="0" xfId="0" applyFont="1" applyBorder="1"/>
    <xf fontId="0" fillId="3" borderId="4" numFmtId="162" xfId="0" applyNumberFormat="1" applyFill="1" applyBorder="1"/>
    <xf fontId="0" fillId="2" borderId="1" numFmtId="163" xfId="0" applyNumberFormat="1" applyFill="1" applyBorder="1" applyAlignment="1">
      <alignment wrapText="1"/>
    </xf>
    <xf fontId="0" fillId="0" borderId="0" numFmtId="162" xfId="0" applyNumberFormat="1"/>
    <xf fontId="0" fillId="5" borderId="2" numFmtId="0" xfId="0" applyFill="1" applyBorder="1" applyAlignment="1">
      <alignment wrapText="1"/>
    </xf>
    <xf fontId="0" fillId="5" borderId="4" numFmtId="162" xfId="0" applyNumberFormat="1" applyFill="1" applyBorder="1"/>
    <xf fontId="0" fillId="5" borderId="0" numFmtId="2" xfId="0" applyNumberFormat="1" applyFill="1"/>
    <xf fontId="0" fillId="0" borderId="0" numFmt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85" workbookViewId="0">
      <selection activeCell="Q19" activeCellId="0" sqref="Q19"/>
    </sheetView>
  </sheetViews>
  <sheetFormatPr defaultRowHeight="14.25"/>
  <cols>
    <col customWidth="1" min="1" max="1" width="11.85546875"/>
    <col customWidth="1" min="2" max="2" width="16.7109375"/>
    <col customWidth="1" min="3" max="3" width="14.28515625"/>
    <col customWidth="1" min="4" max="4" width="11.42578125"/>
    <col customWidth="1" min="5" max="5" width="16.28515625"/>
    <col customWidth="1" min="6" max="6" width="16.7109375"/>
    <col customWidth="1" min="7" max="8" width="23.5703125"/>
    <col customWidth="1" min="9" max="9" width="17.7109375"/>
    <col customWidth="1" min="10" max="12" width="14.5703125"/>
    <col customWidth="1" min="13" max="13" width="17"/>
    <col customWidth="1" min="14" max="14" width="19"/>
    <col customWidth="1" min="15" max="15" width="14.5703125"/>
    <col bestFit="1" customWidth="1" min="16" max="16" width="10.7109375"/>
    <col bestFit="1" customWidth="1" min="17" max="17" width="9.7109375"/>
  </cols>
  <sheetData>
    <row r="1" ht="36" customHeight="1">
      <c r="E1" t="s">
        <v>0</v>
      </c>
    </row>
    <row r="2">
      <c r="A2" s="1" t="s">
        <v>1</v>
      </c>
      <c r="B2" s="2" t="s">
        <v>2</v>
      </c>
      <c r="C2" s="3"/>
      <c r="D2" s="3"/>
      <c r="E2" s="3"/>
      <c r="F2" s="4"/>
      <c r="G2" s="5" t="s">
        <v>3</v>
      </c>
      <c r="H2" s="6" t="s">
        <v>4</v>
      </c>
      <c r="I2" s="7" t="s">
        <v>5</v>
      </c>
      <c r="J2" s="5" t="s">
        <v>6</v>
      </c>
      <c r="K2" s="6" t="s">
        <v>7</v>
      </c>
      <c r="L2" s="8" t="s">
        <v>8</v>
      </c>
      <c r="M2" s="5" t="s">
        <v>9</v>
      </c>
    </row>
    <row r="3" ht="67.5" customHeight="1">
      <c r="A3" s="9"/>
      <c r="B3" s="1" t="s">
        <v>10</v>
      </c>
      <c r="C3" s="1" t="s">
        <v>11</v>
      </c>
      <c r="D3" s="1" t="s">
        <v>12</v>
      </c>
      <c r="E3" s="9" t="s">
        <v>13</v>
      </c>
      <c r="F3" s="9" t="s">
        <v>14</v>
      </c>
      <c r="G3" s="10"/>
      <c r="H3" s="11"/>
      <c r="I3" s="12"/>
      <c r="J3" s="10"/>
      <c r="K3" s="13"/>
      <c r="L3" s="14"/>
      <c r="M3" s="10"/>
    </row>
    <row r="4" ht="18.75" customHeight="1">
      <c r="A4" s="9" t="s">
        <v>15</v>
      </c>
      <c r="B4" s="15"/>
      <c r="C4" s="1">
        <v>3.7160000000000002</v>
      </c>
      <c r="D4" s="1">
        <v>0</v>
      </c>
      <c r="E4" s="16">
        <v>2.2839999999999998</v>
      </c>
      <c r="F4" s="16">
        <f t="shared" ref="F4:F6" si="0">SUM(B4:E4)</f>
        <v>6</v>
      </c>
      <c r="G4" s="17">
        <f t="shared" ref="G4:G6" si="1">ROUND(F4*2916.9,2)</f>
        <v>17501.400000000001</v>
      </c>
      <c r="H4" s="18">
        <f t="shared" ref="H4:H6" si="2">ROUND(G4*1.22,2)</f>
        <v>21351.709999999999</v>
      </c>
      <c r="I4" s="19">
        <v>35</v>
      </c>
      <c r="J4" s="17">
        <f>ROUND(I4*87.71,2)</f>
        <v>3069.8499999999999</v>
      </c>
      <c r="K4" s="20">
        <f t="shared" ref="K4:K6" si="3">ROUND(J4*1.22,2)</f>
        <v>3745.2200000000003</v>
      </c>
      <c r="L4" s="21">
        <f t="shared" ref="L4:L13" si="4">G4+J4</f>
        <v>20571.25</v>
      </c>
      <c r="M4" s="21">
        <f t="shared" ref="M4:M6" si="5">H4+K4</f>
        <v>25096.93</v>
      </c>
      <c r="N4" s="22"/>
      <c r="Q4" s="22"/>
    </row>
    <row r="5" ht="15.75" customHeight="1">
      <c r="A5" s="9" t="s">
        <v>16</v>
      </c>
      <c r="B5" s="15"/>
      <c r="C5" s="23">
        <v>3.7160000000000002</v>
      </c>
      <c r="D5" s="1">
        <v>0</v>
      </c>
      <c r="E5" s="24">
        <v>2.2839999999999998</v>
      </c>
      <c r="F5" s="16">
        <f t="shared" si="0"/>
        <v>6</v>
      </c>
      <c r="G5" s="17">
        <f t="shared" si="1"/>
        <v>17501.400000000001</v>
      </c>
      <c r="H5" s="18">
        <f t="shared" si="2"/>
        <v>21351.709999999999</v>
      </c>
      <c r="I5" s="19">
        <v>35</v>
      </c>
      <c r="J5" s="17">
        <f>ROUND(I5*87.71,2)</f>
        <v>3069.8499999999999</v>
      </c>
      <c r="K5" s="20">
        <f t="shared" si="3"/>
        <v>3745.2200000000003</v>
      </c>
      <c r="L5" s="21">
        <f t="shared" si="4"/>
        <v>20571.25</v>
      </c>
      <c r="M5" s="21">
        <f t="shared" si="5"/>
        <v>25096.93</v>
      </c>
      <c r="N5" s="22"/>
    </row>
    <row r="6" ht="18.75" customHeight="1">
      <c r="A6" s="9" t="s">
        <v>17</v>
      </c>
      <c r="B6" s="15"/>
      <c r="C6" s="1">
        <v>3.7160000000000002</v>
      </c>
      <c r="D6" s="1">
        <v>0</v>
      </c>
      <c r="E6" s="16">
        <v>2.2839999999999998</v>
      </c>
      <c r="F6" s="16">
        <f t="shared" si="0"/>
        <v>6</v>
      </c>
      <c r="G6" s="17">
        <f t="shared" si="1"/>
        <v>17501.400000000001</v>
      </c>
      <c r="H6" s="18">
        <f t="shared" si="2"/>
        <v>21351.709999999999</v>
      </c>
      <c r="I6" s="19">
        <v>25</v>
      </c>
      <c r="J6" s="17">
        <f>ROUND(I6*87.71,2)</f>
        <v>2192.75</v>
      </c>
      <c r="K6" s="20">
        <f t="shared" si="3"/>
        <v>2675.1599999999999</v>
      </c>
      <c r="L6" s="21">
        <f t="shared" si="4"/>
        <v>19694.150000000001</v>
      </c>
      <c r="M6" s="21">
        <f t="shared" si="5"/>
        <v>24026.869999999999</v>
      </c>
      <c r="N6" s="22"/>
    </row>
    <row r="7" ht="21" customHeight="1">
      <c r="A7" s="25" t="s">
        <v>18</v>
      </c>
      <c r="B7" s="26">
        <f>SUM(B4:B6)</f>
        <v>0</v>
      </c>
      <c r="C7" s="26">
        <f t="shared" ref="C7:F7" si="6">SUM(C4:C6)</f>
        <v>11.148</v>
      </c>
      <c r="D7" s="26">
        <f t="shared" si="6"/>
        <v>0</v>
      </c>
      <c r="E7" s="26">
        <f t="shared" si="6"/>
        <v>6.8519999999999994</v>
      </c>
      <c r="F7" s="26">
        <f t="shared" si="6"/>
        <v>18</v>
      </c>
      <c r="G7" s="27">
        <f>G4+G5+G6</f>
        <v>52504.200000000004</v>
      </c>
      <c r="H7" s="27">
        <f>H4+H5+H6</f>
        <v>64055.129999999997</v>
      </c>
      <c r="I7" s="27">
        <f>I4+I5+I6</f>
        <v>95</v>
      </c>
      <c r="J7" s="27">
        <f>J4+J5+J6</f>
        <v>8332.4500000000007</v>
      </c>
      <c r="K7" s="27">
        <f>K4+K5+K6</f>
        <v>10165.6</v>
      </c>
      <c r="L7" s="27">
        <f>L4+L5+L6</f>
        <v>60836.650000000001</v>
      </c>
      <c r="M7" s="27">
        <f>M4+M5+M6</f>
        <v>74220.729999999996</v>
      </c>
      <c r="N7" s="22"/>
    </row>
    <row r="8" ht="20.25" customHeight="1">
      <c r="A8" s="9" t="s">
        <v>19</v>
      </c>
      <c r="B8" s="15"/>
      <c r="C8" s="23">
        <v>3.7160000000000002</v>
      </c>
      <c r="D8" s="1">
        <v>0</v>
      </c>
      <c r="E8" s="24">
        <v>2.2839999999999998</v>
      </c>
      <c r="F8" s="16">
        <f t="shared" ref="F8:F18" si="7">SUM(B8:E8)</f>
        <v>6</v>
      </c>
      <c r="G8" s="17">
        <f t="shared" ref="G8:G9" si="8">ROUND(F8*2916.9,2)</f>
        <v>17501.400000000001</v>
      </c>
      <c r="H8" s="18">
        <f t="shared" ref="H8:H9" si="9">ROUND(G8*1.22,2)</f>
        <v>21351.709999999999</v>
      </c>
      <c r="I8" s="19">
        <v>35</v>
      </c>
      <c r="J8" s="17">
        <f>ROUND(I8*87.71,2)</f>
        <v>3069.8499999999999</v>
      </c>
      <c r="K8" s="20">
        <f t="shared" ref="K8:K9" si="10">ROUND(J8*1.22,2)</f>
        <v>3745.2200000000003</v>
      </c>
      <c r="L8" s="21">
        <f t="shared" si="4"/>
        <v>20571.25</v>
      </c>
      <c r="M8" s="21">
        <f t="shared" ref="M8:M9" si="11">H8+K8</f>
        <v>25096.93</v>
      </c>
      <c r="N8" s="22"/>
      <c r="O8" s="28"/>
      <c r="P8" s="28"/>
    </row>
    <row r="9" ht="22.5" customHeight="1">
      <c r="A9" s="9" t="s">
        <v>20</v>
      </c>
      <c r="B9" s="15"/>
      <c r="C9" s="1">
        <v>3.7160000000000002</v>
      </c>
      <c r="D9" s="1">
        <v>0</v>
      </c>
      <c r="E9" s="16">
        <v>2.2839999999999998</v>
      </c>
      <c r="F9" s="16">
        <f t="shared" si="7"/>
        <v>6</v>
      </c>
      <c r="G9" s="17">
        <f t="shared" si="8"/>
        <v>17501.400000000001</v>
      </c>
      <c r="H9" s="18">
        <f t="shared" si="9"/>
        <v>21351.709999999999</v>
      </c>
      <c r="I9" s="19">
        <v>30</v>
      </c>
      <c r="J9" s="17">
        <f>ROUND(I9*87.71,2)</f>
        <v>2631.3000000000002</v>
      </c>
      <c r="K9" s="20">
        <f t="shared" si="10"/>
        <v>3210.1900000000001</v>
      </c>
      <c r="L9" s="21">
        <f t="shared" si="4"/>
        <v>20132.700000000001</v>
      </c>
      <c r="M9" s="21">
        <f t="shared" si="11"/>
        <v>24561.899999999998</v>
      </c>
      <c r="N9" s="22"/>
      <c r="O9" s="28"/>
      <c r="P9" s="28"/>
    </row>
    <row r="10" ht="15.75" customHeight="1">
      <c r="A10" s="9" t="s">
        <v>21</v>
      </c>
      <c r="B10" s="15"/>
      <c r="C10" s="1">
        <v>4.7160000000000002</v>
      </c>
      <c r="D10" s="1">
        <v>0</v>
      </c>
      <c r="E10" s="24">
        <v>2.2839999999999998</v>
      </c>
      <c r="F10" s="16">
        <f t="shared" si="7"/>
        <v>7</v>
      </c>
      <c r="G10" s="17">
        <f>ROUND(F10*2916.9,2)</f>
        <v>20418.299999999999</v>
      </c>
      <c r="H10" s="18">
        <f>ROUND(G10*1.22,2)</f>
        <v>24910.330000000002</v>
      </c>
      <c r="I10" s="19">
        <v>45</v>
      </c>
      <c r="J10" s="17">
        <f>ROUND(I10*87.71,2)</f>
        <v>3946.9500000000003</v>
      </c>
      <c r="K10" s="20">
        <f>ROUND(J10*1.22,2)</f>
        <v>4815.2799999999997</v>
      </c>
      <c r="L10" s="21">
        <f t="shared" si="4"/>
        <v>24365.25</v>
      </c>
      <c r="M10" s="21">
        <f>H10+K10</f>
        <v>29725.610000000001</v>
      </c>
      <c r="N10" s="22"/>
      <c r="O10" s="28"/>
      <c r="P10" s="28"/>
    </row>
    <row r="11" ht="17.25" customHeight="1">
      <c r="A11" s="29" t="s">
        <v>22</v>
      </c>
      <c r="B11" s="30">
        <f>SUM(B8:B10)</f>
        <v>0</v>
      </c>
      <c r="C11" s="30">
        <f t="shared" ref="C11:F11" si="12">SUM(C8:C10)</f>
        <v>12.148</v>
      </c>
      <c r="D11" s="30">
        <f t="shared" si="12"/>
        <v>0</v>
      </c>
      <c r="E11" s="30">
        <f t="shared" si="12"/>
        <v>6.8519999999999994</v>
      </c>
      <c r="F11" s="30">
        <f t="shared" si="12"/>
        <v>19</v>
      </c>
      <c r="G11" s="27">
        <f>G8+G9+G10</f>
        <v>55421.100000000006</v>
      </c>
      <c r="H11" s="27">
        <f>H8+H9+H10</f>
        <v>67613.75</v>
      </c>
      <c r="I11" s="27">
        <f>I8+I9+I10</f>
        <v>110</v>
      </c>
      <c r="J11" s="27">
        <f>J8+J9+J10</f>
        <v>9648.1000000000004</v>
      </c>
      <c r="K11" s="27">
        <f>K8+K9+K10</f>
        <v>11770.689999999999</v>
      </c>
      <c r="L11" s="27">
        <f>L8+L9+L10</f>
        <v>65069.199999999997</v>
      </c>
      <c r="M11" s="27">
        <f>M8+M9+M10</f>
        <v>79384.440000000002</v>
      </c>
      <c r="N11" s="22"/>
      <c r="O11" s="28"/>
      <c r="P11" s="28"/>
    </row>
    <row r="12" ht="17.25" customHeight="1">
      <c r="A12" s="9" t="s">
        <v>23</v>
      </c>
      <c r="B12" s="15">
        <v>0</v>
      </c>
      <c r="C12" s="1">
        <v>1.716</v>
      </c>
      <c r="D12" s="1">
        <v>0</v>
      </c>
      <c r="E12" s="24">
        <v>1.284</v>
      </c>
      <c r="F12" s="16">
        <f t="shared" si="7"/>
        <v>3</v>
      </c>
      <c r="G12" s="17">
        <f t="shared" ref="G12:G14" si="13">ROUND(F12*2916.9,2)</f>
        <v>8750.7000000000007</v>
      </c>
      <c r="H12" s="18">
        <f t="shared" ref="H12:H14" si="14">ROUND(G12*1.22,2)</f>
        <v>10675.85</v>
      </c>
      <c r="I12" s="19">
        <v>15</v>
      </c>
      <c r="J12" s="17">
        <f>ROUND(I12*87.71,2)</f>
        <v>1315.6500000000001</v>
      </c>
      <c r="K12" s="20">
        <f t="shared" ref="K12:K14" si="15">ROUND(J12*1.22,2)</f>
        <v>1605.0900000000001</v>
      </c>
      <c r="L12" s="21">
        <f t="shared" si="4"/>
        <v>10066.35</v>
      </c>
      <c r="M12" s="21">
        <f t="shared" ref="M12:M14" si="16">H12+K12</f>
        <v>12280.940000000001</v>
      </c>
      <c r="N12" s="22"/>
      <c r="O12" s="28"/>
      <c r="P12" s="28"/>
    </row>
    <row r="13" ht="15" customHeight="1">
      <c r="A13" s="31" t="s">
        <v>24</v>
      </c>
      <c r="B13" s="32">
        <v>0</v>
      </c>
      <c r="C13" s="31">
        <v>2.7160000000000002</v>
      </c>
      <c r="D13" s="31">
        <v>0</v>
      </c>
      <c r="E13" s="16">
        <v>2.2839999999999998</v>
      </c>
      <c r="F13" s="32">
        <f t="shared" si="7"/>
        <v>5</v>
      </c>
      <c r="G13" s="17">
        <f t="shared" si="13"/>
        <v>14584.5</v>
      </c>
      <c r="H13" s="18">
        <f t="shared" si="14"/>
        <v>17793.09</v>
      </c>
      <c r="I13" s="33">
        <v>40</v>
      </c>
      <c r="J13" s="17">
        <f>ROUND(I13*87.71,2)</f>
        <v>3508.4000000000001</v>
      </c>
      <c r="K13" s="20">
        <f t="shared" si="15"/>
        <v>4280.25</v>
      </c>
      <c r="L13" s="21">
        <f t="shared" si="4"/>
        <v>18092.900000000001</v>
      </c>
      <c r="M13" s="21">
        <f t="shared" si="16"/>
        <v>22073.34</v>
      </c>
      <c r="N13" s="22"/>
      <c r="O13" s="28"/>
      <c r="P13" s="28"/>
    </row>
    <row r="14">
      <c r="A14" s="31" t="s">
        <v>25</v>
      </c>
      <c r="B14" s="32"/>
      <c r="C14" s="23">
        <v>3.7160000000000002</v>
      </c>
      <c r="D14" s="31">
        <v>0</v>
      </c>
      <c r="E14" s="24">
        <v>2.2839999999999998</v>
      </c>
      <c r="F14" s="32">
        <f t="shared" si="7"/>
        <v>6</v>
      </c>
      <c r="G14" s="17">
        <f t="shared" si="13"/>
        <v>17501.400000000001</v>
      </c>
      <c r="H14" s="18">
        <f t="shared" si="14"/>
        <v>21351.709999999999</v>
      </c>
      <c r="I14" s="19">
        <v>40</v>
      </c>
      <c r="J14" s="17">
        <f>ROUND(I14*87.71,2)</f>
        <v>3508.4000000000001</v>
      </c>
      <c r="K14" s="20">
        <f t="shared" si="15"/>
        <v>4280.25</v>
      </c>
      <c r="L14" s="34">
        <f>G14+J14</f>
        <v>21009.800000000003</v>
      </c>
      <c r="M14" s="34">
        <f t="shared" si="16"/>
        <v>25631.959999999999</v>
      </c>
      <c r="N14" s="22"/>
      <c r="O14" s="28"/>
      <c r="P14" s="28"/>
    </row>
    <row r="15">
      <c r="A15" s="35" t="s">
        <v>26</v>
      </c>
      <c r="B15" s="36">
        <f>SUM(B12:B14)</f>
        <v>0</v>
      </c>
      <c r="C15" s="36">
        <f t="shared" ref="C15:F19" si="17">SUM(C12:C14)</f>
        <v>8.1479999999999997</v>
      </c>
      <c r="D15" s="36">
        <f t="shared" si="17"/>
        <v>0</v>
      </c>
      <c r="E15" s="36">
        <f t="shared" si="17"/>
        <v>5.8519999999999994</v>
      </c>
      <c r="F15" s="36">
        <f t="shared" si="17"/>
        <v>14</v>
      </c>
      <c r="G15" s="27">
        <f>G12+G13+G14</f>
        <v>40836.600000000006</v>
      </c>
      <c r="H15" s="27">
        <f>H12+H13+H14</f>
        <v>49820.650000000001</v>
      </c>
      <c r="I15" s="27">
        <f>I12+I13+I14</f>
        <v>95</v>
      </c>
      <c r="J15" s="27">
        <f>J12+J13+J14</f>
        <v>8332.4500000000007</v>
      </c>
      <c r="K15" s="27">
        <f>K12+K13+K14</f>
        <v>10165.59</v>
      </c>
      <c r="L15" s="27">
        <f>L12+L13+L14</f>
        <v>49169.050000000003</v>
      </c>
      <c r="M15" s="27">
        <f>M12+M13+M14</f>
        <v>59986.239999999998</v>
      </c>
      <c r="N15" s="22"/>
      <c r="O15" s="28"/>
      <c r="P15" s="28"/>
    </row>
    <row r="16">
      <c r="A16" s="31" t="s">
        <v>27</v>
      </c>
      <c r="B16" s="32"/>
      <c r="C16" s="23">
        <v>3.7160000000000002</v>
      </c>
      <c r="D16" s="31">
        <v>0</v>
      </c>
      <c r="E16" s="24">
        <v>2.2839999999999998</v>
      </c>
      <c r="F16" s="32">
        <f t="shared" si="7"/>
        <v>6</v>
      </c>
      <c r="G16" s="17">
        <f t="shared" ref="G16:G18" si="18">ROUND(F16*3212.17,2)</f>
        <v>19273.02</v>
      </c>
      <c r="H16" s="18">
        <f t="shared" ref="H16:H18" si="19">ROUND(G16*1.22,2)</f>
        <v>23513.080000000002</v>
      </c>
      <c r="I16" s="19">
        <v>40</v>
      </c>
      <c r="J16" s="17">
        <f>ROUND(I16*87.71,2)</f>
        <v>3508.4000000000001</v>
      </c>
      <c r="K16" s="20">
        <f t="shared" ref="K16:K18" si="20">ROUND(J16*1.22,2)</f>
        <v>4280.25</v>
      </c>
      <c r="L16" s="34">
        <f t="shared" ref="L16:L18" si="21">G16+J16</f>
        <v>22781.420000000002</v>
      </c>
      <c r="M16" s="34">
        <f t="shared" ref="M16:M18" si="22">H16+K16</f>
        <v>27793.330000000002</v>
      </c>
      <c r="N16" s="22"/>
      <c r="O16" s="28"/>
      <c r="P16" s="28"/>
    </row>
    <row r="17">
      <c r="A17" s="31" t="s">
        <v>28</v>
      </c>
      <c r="B17" s="32"/>
      <c r="C17" s="1">
        <v>4.7160000000000002</v>
      </c>
      <c r="D17" s="31">
        <v>0</v>
      </c>
      <c r="E17" s="16">
        <v>2.2839999999999998</v>
      </c>
      <c r="F17" s="32">
        <f t="shared" si="7"/>
        <v>7</v>
      </c>
      <c r="G17" s="17">
        <f t="shared" si="18"/>
        <v>22485.189999999999</v>
      </c>
      <c r="H17" s="18">
        <f t="shared" si="19"/>
        <v>27431.93</v>
      </c>
      <c r="I17" s="19">
        <v>50</v>
      </c>
      <c r="J17" s="17">
        <f>ROUND(I17*87.71,2)</f>
        <v>4385.5</v>
      </c>
      <c r="K17" s="20">
        <f t="shared" si="20"/>
        <v>5350.3100000000004</v>
      </c>
      <c r="L17" s="34">
        <f t="shared" si="21"/>
        <v>26870.689999999999</v>
      </c>
      <c r="M17" s="34">
        <f t="shared" si="22"/>
        <v>32782.239999999998</v>
      </c>
      <c r="N17" s="22"/>
      <c r="O17" s="28"/>
      <c r="P17" s="28"/>
    </row>
    <row r="18">
      <c r="A18" s="31" t="s">
        <v>29</v>
      </c>
      <c r="B18" s="32"/>
      <c r="C18" s="23">
        <v>4.7160000000000002</v>
      </c>
      <c r="D18" s="31">
        <v>0</v>
      </c>
      <c r="E18" s="24">
        <v>2.2839999999999998</v>
      </c>
      <c r="F18" s="32">
        <f t="shared" si="7"/>
        <v>7</v>
      </c>
      <c r="G18" s="17">
        <f t="shared" si="18"/>
        <v>22485.189999999999</v>
      </c>
      <c r="H18" s="18">
        <f t="shared" si="19"/>
        <v>27431.93</v>
      </c>
      <c r="I18" s="33">
        <v>50</v>
      </c>
      <c r="J18" s="17">
        <f>ROUND(I18*87.71,2)</f>
        <v>4385.5</v>
      </c>
      <c r="K18" s="20">
        <f t="shared" si="20"/>
        <v>5350.3100000000004</v>
      </c>
      <c r="L18" s="34">
        <f t="shared" si="21"/>
        <v>26870.689999999999</v>
      </c>
      <c r="M18" s="34">
        <f t="shared" si="22"/>
        <v>32782.239999999998</v>
      </c>
      <c r="N18" s="22"/>
      <c r="Q18" s="22"/>
    </row>
    <row r="19">
      <c r="A19" s="35" t="s">
        <v>30</v>
      </c>
      <c r="B19" s="36">
        <f>SUM(B16:B18)</f>
        <v>0</v>
      </c>
      <c r="C19" s="36">
        <f t="shared" si="17"/>
        <v>13.148</v>
      </c>
      <c r="D19" s="36">
        <f t="shared" si="17"/>
        <v>0</v>
      </c>
      <c r="E19" s="36">
        <f t="shared" si="17"/>
        <v>6.8519999999999994</v>
      </c>
      <c r="F19" s="36">
        <f t="shared" si="17"/>
        <v>20</v>
      </c>
      <c r="G19" s="27">
        <f>G16+G17+G18</f>
        <v>64243.399999999994</v>
      </c>
      <c r="H19" s="27">
        <f>H16+H17+H18</f>
        <v>78376.940000000002</v>
      </c>
      <c r="I19" s="27">
        <f>I16+I17+I18</f>
        <v>140</v>
      </c>
      <c r="J19" s="27">
        <f>J16+J17+J18</f>
        <v>12279.4</v>
      </c>
      <c r="K19" s="27">
        <f>K16+K17+K18</f>
        <v>14980.870000000003</v>
      </c>
      <c r="L19" s="27">
        <f>L16+L17+L18</f>
        <v>76522.800000000003</v>
      </c>
      <c r="M19" s="27">
        <f>M16+M17+M18</f>
        <v>93357.809999999998</v>
      </c>
      <c r="N19" s="22"/>
    </row>
    <row r="20" ht="35.25" customHeight="1">
      <c r="A20" s="37" t="s">
        <v>31</v>
      </c>
      <c r="B20" s="32">
        <f>B7+B11+B15+B19</f>
        <v>0</v>
      </c>
      <c r="C20" s="32">
        <f>C7+C11+C15+C19</f>
        <v>44.591999999999999</v>
      </c>
      <c r="D20" s="32">
        <f>D7+D11+D15+D19</f>
        <v>0</v>
      </c>
      <c r="E20" s="32">
        <f>E7+E11+E15+E19</f>
        <v>26.407999999999998</v>
      </c>
      <c r="F20" s="32">
        <f>SUM(B20:E20)</f>
        <v>71</v>
      </c>
      <c r="G20" s="38">
        <f>G7+G11+G15+G19</f>
        <v>213005.30000000002</v>
      </c>
      <c r="H20" s="38">
        <f t="shared" ref="H20:J20" si="23">H7+H11+H15+H19</f>
        <v>259866.47</v>
      </c>
      <c r="I20" s="33">
        <f>I7+I11+I15+I19</f>
        <v>440</v>
      </c>
      <c r="J20" s="38">
        <f t="shared" si="23"/>
        <v>38592.400000000001</v>
      </c>
      <c r="K20" s="39">
        <f>K7+K11+K15+K19</f>
        <v>47082.75</v>
      </c>
      <c r="L20" s="38">
        <f>L7+L11+L15+L19</f>
        <v>251597.70000000001</v>
      </c>
      <c r="M20" s="38">
        <f>M7+M11+M15+M19</f>
        <v>306949.21999999997</v>
      </c>
    </row>
    <row r="21">
      <c r="M21" s="40"/>
    </row>
    <row r="24" ht="28.5">
      <c r="F24" s="41" t="s">
        <v>32</v>
      </c>
      <c r="G24" s="42">
        <f>M20</f>
        <v>306949.21999999997</v>
      </c>
      <c r="H24" s="43"/>
      <c r="J24" t="s">
        <v>33</v>
      </c>
      <c r="L24" s="40"/>
      <c r="M24" s="38">
        <f>M20-L20</f>
        <v>55351.51999999996</v>
      </c>
    </row>
    <row r="28">
      <c r="C28" s="44"/>
    </row>
  </sheetData>
  <mergeCells count="9">
    <mergeCell ref="A2:A3"/>
    <mergeCell ref="B2:F2"/>
    <mergeCell ref="G2:G3"/>
    <mergeCell ref="H2:H3"/>
    <mergeCell ref="I2:I3"/>
    <mergeCell ref="J2:J3"/>
    <mergeCell ref="K2:K3"/>
    <mergeCell ref="L2:L3"/>
    <mergeCell ref="M2:M3"/>
  </mergeCells>
  <printOptions headings="0" gridLines="0"/>
  <pageMargins left="0.69999999999999996" right="0.69999999999999996" top="0.75" bottom="0.75" header="0.29999999999999999" footer="0.29999999999999999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kuznetsova_ost</cp:lastModifiedBy>
  <cp:revision>12</cp:revision>
  <dcterms:created xsi:type="dcterms:W3CDTF">2006-09-16T00:00:00Z</dcterms:created>
  <dcterms:modified xsi:type="dcterms:W3CDTF">2025-12-29T13:40:28Z</dcterms:modified>
</cp:coreProperties>
</file>